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01101 ЗК МСП (АЭС) рем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G10" i="1"/>
  <c r="Q10" i="1"/>
  <c r="J9" i="1"/>
  <c r="M9" i="1" l="1"/>
  <c r="N9" i="1"/>
  <c r="P9" i="1"/>
  <c r="Q9" i="1"/>
  <c r="I9" i="1" l="1"/>
  <c r="G9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<sst xmlns="http://schemas.openxmlformats.org/spreadsheetml/2006/main" count="33" uniqueCount="26">
  <si>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</si>
  <si>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</si>
  <si>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</si>
  <si>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</si>
  <si>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</si>
  <si>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</si>
  <si>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</si>
  <si>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</si>
  <si>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</si>
  <si>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</si>
  <si>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</si>
  <si>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</si>
  <si>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</si>
  <si>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[указывается НМЦ в соответствии с ГКПЗ; в случае проведения многолотовой закупки НМЦ указывается для каждого лота отдельно]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</si>
  <si>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</si>
  <si>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</si>
  <si>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</si>
  <si>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</si>
  <si>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</si>
  <si>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</si>
  <si>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</si>
  <si>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</si>
  <si>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</si>
  <si>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</si>
  <si>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</si>
  <si>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ПИР для реконструкции ВЛ-110 кВ Сиваки-Октябрьская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</si>
</sst>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 applyProtection="1">
      <alignment horizontal="left" vertical="top" wrapText="1"/>
      <protection locked="0"/>
    </xf>
    <xf numFmtId="4" fontId="7" fillId="2" borderId="5" xfId="0" applyNumberFormat="1" applyFont="1" applyFill="1" applyBorder="1" applyAlignment="1" applyProtection="1">
      <alignment horizontal="center" vertical="top" wrapText="1"/>
      <protection locked="0"/>
    </xf>
    <xf numFmtId="3" fontId="7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5" xfId="0" applyNumberFormat="1" applyFont="1" applyFill="1" applyBorder="1" applyAlignment="1" applyProtection="1">
      <alignment horizontal="left" vertical="top" wrapText="1"/>
      <protection locked="0"/>
    </xf>
    <xf numFmtId="4" fontId="1" fillId="4" borderId="13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7" fillId="2" borderId="23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4" fontId="8" fillId="4" borderId="7" xfId="0" applyNumberFormat="1" applyFont="1" applyFill="1" applyBorder="1" applyAlignment="1" applyProtection="1">
      <alignment horizontal="right" vertical="center" wrapText="1"/>
    </xf>
    <xf numFmtId="4" fontId="8" fillId="4" borderId="8" xfId="0" applyNumberFormat="1" applyFont="1" applyFill="1" applyBorder="1" applyAlignment="1" applyProtection="1">
      <alignment horizontal="right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6" fillId="2" borderId="2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justify" vertical="top" wrapText="1"/>
    </xf>
    <xf numFmtId="4" fontId="5" fillId="4" borderId="2" xfId="0" applyNumberFormat="1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justify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3" fontId="7" fillId="2" borderId="30" xfId="0" applyNumberFormat="1" applyFont="1" applyFill="1" applyBorder="1" applyAlignment="1" applyProtection="1">
      <alignment horizontal="center" vertical="top" wrapText="1"/>
      <protection locked="0"/>
    </xf>
    <xf numFmtId="0" fontId="1" fillId="4" borderId="31" xfId="0" applyFont="1" applyFill="1" applyBorder="1" applyAlignment="1">
      <alignment horizontal="center" vertical="center" wrapText="1"/>
    </xf>
    <xf numFmtId="4" fontId="7" fillId="5" borderId="32" xfId="0" applyNumberFormat="1" applyFont="1" applyFill="1" applyBorder="1" applyAlignment="1" applyProtection="1">
      <alignment horizontal="center" vertical="top" wrapText="1"/>
    </xf>
    <xf numFmtId="4" fontId="8" fillId="4" borderId="33" xfId="0" applyNumberFormat="1" applyFont="1" applyFill="1" applyBorder="1" applyAlignment="1" applyProtection="1">
      <alignment horizontal="right" vertical="center" wrapText="1"/>
    </xf>
    <xf numFmtId="4" fontId="1" fillId="4" borderId="34" xfId="0" applyNumberFormat="1" applyFont="1" applyFill="1" applyBorder="1" applyAlignment="1">
      <alignment horizontal="center" vertical="center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7" fillId="4" borderId="37" xfId="0" applyNumberFormat="1" applyFont="1" applyFill="1" applyBorder="1" applyAlignment="1" applyProtection="1">
      <alignment horizontal="right" vertical="top" wrapText="1"/>
    </xf>
    <xf numFmtId="4" fontId="7" fillId="4" borderId="38" xfId="0" applyNumberFormat="1" applyFont="1" applyFill="1" applyBorder="1" applyAlignment="1" applyProtection="1">
      <alignment horizontal="right" vertical="top" wrapText="1"/>
    </xf>
    <xf numFmtId="4" fontId="7" fillId="4" borderId="39" xfId="0" applyNumberFormat="1" applyFont="1" applyFill="1" applyBorder="1" applyAlignment="1" applyProtection="1">
      <alignment horizontal="right" vertical="top" wrapText="1"/>
    </xf>
    <xf numFmtId="4" fontId="2" fillId="4" borderId="4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C8" sqref="C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18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9" t="s">
        <v>10</v>
      </c>
      <c r="C3" s="30"/>
      <c r="D3" s="30"/>
      <c r="E3" s="38"/>
      <c r="F3" s="47">
        <f>G10</f>
        <v>5910589</v>
      </c>
      <c r="G3" s="20" t="s">
        <v>2</v>
      </c>
      <c r="H3" s="1"/>
      <c r="I3" s="29" t="s">
        <v>23</v>
      </c>
      <c r="J3" s="30"/>
      <c r="K3" s="30"/>
      <c r="L3" s="30"/>
      <c r="M3" s="30"/>
      <c r="N3" s="30"/>
      <c r="O3" s="30"/>
      <c r="P3" s="30"/>
      <c r="Q3" s="3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6" t="s">
        <v>13</v>
      </c>
      <c r="C4" s="46"/>
      <c r="D4" s="46"/>
      <c r="E4" s="46"/>
      <c r="F4" s="46"/>
      <c r="G4" s="46"/>
      <c r="H4" s="1"/>
      <c r="I4" s="44" t="s">
        <v>19</v>
      </c>
      <c r="J4" s="44"/>
      <c r="K4" s="44"/>
      <c r="L4" s="4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20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50"/>
      <c r="D7" s="51"/>
      <c r="E7" s="51"/>
      <c r="F7" s="52"/>
      <c r="G7" s="53"/>
      <c r="H7" s="5"/>
      <c r="I7" s="29" t="s">
        <v>22</v>
      </c>
      <c r="J7" s="30"/>
      <c r="K7" s="30"/>
      <c r="L7" s="30"/>
      <c r="M7" s="30"/>
      <c r="N7" s="30"/>
      <c r="O7" s="30"/>
      <c r="P7" s="30"/>
      <c r="Q7" s="3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54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55" t="s">
        <v>9</v>
      </c>
      <c r="H8" s="1"/>
      <c r="I8" s="7" t="s">
        <v>3</v>
      </c>
      <c r="J8" s="8" t="s">
        <v>1</v>
      </c>
      <c r="K8" s="9" t="s">
        <v>21</v>
      </c>
      <c r="L8" s="8" t="s">
        <v>24</v>
      </c>
      <c r="M8" s="8" t="s">
        <v>7</v>
      </c>
      <c r="N8" s="9" t="s">
        <v>8</v>
      </c>
      <c r="O8" s="9" t="s">
        <v>14</v>
      </c>
      <c r="P8" s="9" t="s">
        <v>4</v>
      </c>
      <c r="Q8" s="10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54">
        <v>1</v>
      </c>
      <c r="C9" s="11" t="s">
        <v>25</v>
      </c>
      <c r="D9" s="12" t="s">
        <v>12</v>
      </c>
      <c r="E9" s="12">
        <v>5910589</v>
      </c>
      <c r="F9" s="13">
        <v>1</v>
      </c>
      <c r="G9" s="56">
        <f>E9*F9</f>
        <v>5910589</v>
      </c>
      <c r="H9" s="1"/>
      <c r="I9" s="13">
        <f>B9</f>
        <v>1</v>
      </c>
      <c r="J9" s="13" t="str">
        <f>C9</f>
        <v>Разработка ПИР для реконструкции ВЛ-110 кВ Сиваки-Октябрьская</v>
      </c>
      <c r="K9" s="14"/>
      <c r="L9" s="14"/>
      <c r="M9" s="18" t="str">
        <f>D9</f>
        <v>шт.</v>
      </c>
      <c r="N9" s="21">
        <f>E9</f>
        <v>5910589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57" t="s">
        <v>5</v>
      </c>
      <c r="C10" s="33"/>
      <c r="D10" s="33"/>
      <c r="E10" s="33"/>
      <c r="F10" s="34"/>
      <c r="G10" s="58">
        <f>SUM(G9:G9)</f>
        <v>5910589</v>
      </c>
      <c r="H10" s="1"/>
      <c r="I10" s="32" t="s">
        <v>5</v>
      </c>
      <c r="J10" s="33"/>
      <c r="K10" s="33"/>
      <c r="L10" s="33"/>
      <c r="M10" s="33"/>
      <c r="N10" s="33"/>
      <c r="O10" s="33"/>
      <c r="P10" s="34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9" t="s">
        <v>16</v>
      </c>
      <c r="C11" s="43"/>
      <c r="D11" s="43"/>
      <c r="E11" s="43"/>
      <c r="F11" s="22">
        <v>0.2</v>
      </c>
      <c r="G11" s="60">
        <f>G10*F11</f>
        <v>1182117.8</v>
      </c>
      <c r="H11" s="1"/>
      <c r="I11" s="42" t="s">
        <v>16</v>
      </c>
      <c r="J11" s="43"/>
      <c r="K11" s="43"/>
      <c r="L11" s="43"/>
      <c r="M11" s="43"/>
      <c r="N11" s="43"/>
      <c r="O11" s="43"/>
      <c r="P11" s="22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61" t="s">
        <v>6</v>
      </c>
      <c r="C12" s="62"/>
      <c r="D12" s="62"/>
      <c r="E12" s="62"/>
      <c r="F12" s="63"/>
      <c r="G12" s="64">
        <f>G10+G11</f>
        <v>7092706.7999999998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8"/>
      <c r="C13" s="48"/>
      <c r="D13" s="48"/>
      <c r="E13" s="48"/>
      <c r="F13" s="48"/>
      <c r="G13" s="48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45"/>
      <c r="C14" s="45"/>
      <c r="D14" s="45"/>
      <c r="E14" s="45"/>
      <c r="F14" s="45"/>
      <c r="G14" s="45"/>
      <c r="H14" s="3"/>
      <c r="I14" s="3"/>
      <c r="J14" s="35" t="s">
        <v>17</v>
      </c>
      <c r="K14" s="36"/>
      <c r="L14" s="25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28"/>
      <c r="K15" s="28"/>
      <c r="L15" s="23"/>
      <c r="AA15" s="1"/>
    </row>
    <row r="16" spans="1:27" ht="16.5" x14ac:dyDescent="0.25">
      <c r="J16" s="27"/>
      <c r="K16" s="27"/>
      <c r="L16" s="24"/>
    </row>
    <row r="17" spans="10:12" ht="19.5" x14ac:dyDescent="0.25">
      <c r="J17" s="28"/>
      <c r="K17" s="28"/>
      <c r="L17" s="23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2022-03-28T06:50:32Z</dcterms:modified>
</cp:coreProperties>
</file>